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300" windowWidth="15480" windowHeight="712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1" i="1" l="1"/>
  <c r="I12" i="1" l="1"/>
  <c r="I13" i="1" l="1"/>
  <c r="I14" i="1" s="1"/>
  <c r="I15" i="1" l="1"/>
</calcChain>
</file>

<file path=xl/sharedStrings.xml><?xml version="1.0" encoding="utf-8"?>
<sst xmlns="http://schemas.openxmlformats.org/spreadsheetml/2006/main" count="20" uniqueCount="20">
  <si>
    <t>Итого по смете:</t>
  </si>
  <si>
    <t>Дальневосточный коэффициент</t>
  </si>
  <si>
    <t>Коэф-т 1,234 от п.2</t>
  </si>
  <si>
    <t>Всего по смете:</t>
  </si>
  <si>
    <t>Составлен(а) в текущих (прогнозных) ценах по состоянию на ______________</t>
  </si>
  <si>
    <t>Приморский РЦЦС от 29.09.2011</t>
  </si>
  <si>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</si>
  <si>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</si>
  <si>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</si>
  <si>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</si>
  <si>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</si>
  <si>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на проектные (изыскательские) работы (КЛ свыше 1000 до 5000 м - 1 км)</t>
  </si>
  <si>
    <t>Кабельные линии напряжением до 35 кВ. Интервалы протяженности свыше 1000 до 5000 м</t>
  </si>
  <si>
    <t>Смета №7</t>
  </si>
  <si>
    <t>2 кв. 2021 с учётом прогнозного уровня цен на 2022 год</t>
  </si>
  <si>
    <t xml:space="preserve">Коммунальные инженерные сети и сооружения, 2012 г. Раздел 3. Таблица 17. Квартальные, межквартальные, уличные кабельные электросети, п.4
A=12,265 тыс.руб; B=0.037 тыс.руб;
Коэфф.перехода в тек.цены:
Ктек = 4,59/4,66 (средн. 4,625) - инд.2 кв.2021г.к 01.01.2001 на пр./из. раб. (Письмо Минстроя России № 18410-ИФ/09 от 04.05.2021)
</t>
  </si>
  <si>
    <t>(A + B) * Ктек
(12,265 тыс.руб. + 0,037 тыс.руб.) * 4,625</t>
  </si>
  <si>
    <t>прогнозный индекс-
дефлятор 2022 год</t>
  </si>
  <si>
    <t>Письмо ПАО "РусГидро"
от 11.12.20 № 7784.35</t>
  </si>
  <si>
    <r>
      <t xml:space="preserve">Коэф-т 1,048 от </t>
    </r>
    <r>
      <rPr>
        <sz val="10"/>
        <rFont val="Arial"/>
        <family val="2"/>
        <charset val="204"/>
      </rPr>
      <t>п.3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</si>
</sst>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left" vertical="top" wrapText="1"/>
    </xf>
    <xf numFmtId="0" fontId="0" fillId="0" borderId="1" xfId="0" applyNumberFormat="1" applyFont="1" applyBorder="1" applyAlignment="1">
      <alignment horizontal="right" vertical="top" wrapText="1"/>
    </xf>
    <xf numFmtId="4" fontId="0" fillId="0" borderId="1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6" fillId="0" borderId="0" xfId="0" applyFont="1" applyFill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3" fillId="0" borderId="5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center" wrapText="1"/>
    </xf>
    <xf numFmtId="0" fontId="0" fillId="0" borderId="0" xfId="0" applyNumberFormat="1" applyFont="1" applyAlignment="1">
      <alignment horizontal="left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4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center" vertical="top" wrapText="1"/>
    </xf>
    <xf numFmtId="0" fontId="0" fillId="0" borderId="3" xfId="0" applyNumberFormat="1" applyFont="1" applyBorder="1" applyAlignment="1">
      <alignment horizontal="center" vertical="top" wrapText="1"/>
    </xf>
    <xf numFmtId="0" fontId="0" fillId="0" borderId="4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0" fillId="0" borderId="3" xfId="0" applyNumberFormat="1" applyFont="1" applyBorder="1" applyAlignment="1">
      <alignment horizontal="left" vertical="top" wrapText="1"/>
    </xf>
    <xf numFmtId="0" fontId="3" fillId="0" borderId="6" xfId="0" applyNumberFormat="1" applyFont="1" applyBorder="1" applyAlignment="1">
      <alignment horizontal="left" vertical="top" wrapText="1"/>
    </xf>
    <xf numFmtId="0" fontId="3" fillId="0" borderId="7" xfId="0" applyNumberFormat="1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center" wrapText="1"/>
    </xf>
    <xf numFmtId="0" fontId="0" fillId="0" borderId="10" xfId="0" applyNumberFormat="1" applyFont="1" applyBorder="1" applyAlignment="1">
      <alignment horizontal="center" wrapText="1"/>
    </xf>
    <xf numFmtId="0" fontId="0" fillId="0" borderId="11" xfId="0" applyNumberFormat="1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19"/>
  <sheetViews>
    <sheetView tabSelected="1" workbookViewId="0">
      <selection activeCell="O9" sqref="O9"/>
    </sheetView>
  </sheetViews>
  <sheetFormatPr defaultColWidth="11.5703125" defaultRowHeight="12.75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5.710937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5" x14ac:dyDescent="0.2">
      <c r="A1" s="13"/>
      <c r="B1" s="14"/>
      <c r="C1" s="15"/>
      <c r="D1" s="16"/>
      <c r="E1" s="3"/>
      <c r="F1" s="17"/>
      <c r="G1" s="17"/>
      <c r="H1" s="13"/>
    </row>
    <row r="4" spans="1:15" ht="12.75" customHeight="1" x14ac:dyDescent="0.2">
      <c r="A4" s="36" t="s">
        <v>13</v>
      </c>
      <c r="B4" s="36"/>
      <c r="C4" s="36"/>
      <c r="D4" s="36"/>
      <c r="E4" s="36"/>
      <c r="F4" s="36"/>
      <c r="G4" s="36"/>
      <c r="H4" s="36"/>
      <c r="I4" s="36"/>
    </row>
    <row r="5" spans="1:15" x14ac:dyDescent="0.2">
      <c r="A5" s="37" t="s">
        <v>11</v>
      </c>
      <c r="B5" s="37"/>
      <c r="C5" s="37"/>
      <c r="D5" s="37"/>
      <c r="E5" s="37"/>
      <c r="F5" s="37"/>
      <c r="G5" s="37"/>
      <c r="H5" s="37"/>
      <c r="I5" s="37"/>
    </row>
    <row r="6" spans="1:15" x14ac:dyDescent="0.2">
      <c r="D6" s="4"/>
      <c r="E6" s="4"/>
      <c r="F6" s="4"/>
      <c r="G6" s="4"/>
    </row>
    <row r="7" spans="1:15" s="21" customFormat="1" ht="29.25" customHeight="1" x14ac:dyDescent="0.25">
      <c r="A7" s="18"/>
      <c r="B7" s="19" t="s">
        <v>4</v>
      </c>
      <c r="C7" s="22"/>
      <c r="E7" s="20"/>
      <c r="F7" s="20"/>
      <c r="G7" s="20"/>
      <c r="H7" s="38" t="s">
        <v>14</v>
      </c>
      <c r="I7" s="38"/>
      <c r="J7" s="23"/>
      <c r="K7" s="12"/>
      <c r="L7" s="12"/>
      <c r="M7" s="12"/>
      <c r="N7" s="12"/>
      <c r="O7" s="12"/>
    </row>
    <row r="8" spans="1:15" x14ac:dyDescent="0.2">
      <c r="A8" s="2"/>
      <c r="B8" s="2"/>
      <c r="C8" s="2"/>
      <c r="D8" s="5"/>
      <c r="E8" s="5"/>
      <c r="F8" s="5"/>
      <c r="G8" s="5"/>
      <c r="H8" s="2"/>
      <c r="I8" s="2"/>
    </row>
    <row r="9" spans="1:15" ht="97.5" customHeight="1" x14ac:dyDescent="0.2">
      <c r="A9" s="24" t="s">
        <v>6</v>
      </c>
      <c r="B9" s="40" t="s">
        <v>7</v>
      </c>
      <c r="C9" s="41"/>
      <c r="D9" s="40" t="s">
        <v>8</v>
      </c>
      <c r="E9" s="42"/>
      <c r="F9" s="42"/>
      <c r="G9" s="41"/>
      <c r="H9" s="25" t="s">
        <v>9</v>
      </c>
      <c r="I9" s="24" t="s">
        <v>10</v>
      </c>
    </row>
    <row r="10" spans="1:15" ht="12.75" customHeight="1" x14ac:dyDescent="0.2">
      <c r="A10" s="26">
        <v>1</v>
      </c>
      <c r="B10" s="43">
        <v>2</v>
      </c>
      <c r="C10" s="44"/>
      <c r="D10" s="43">
        <v>3</v>
      </c>
      <c r="E10" s="45"/>
      <c r="F10" s="45"/>
      <c r="G10" s="44"/>
      <c r="H10" s="26">
        <v>4</v>
      </c>
      <c r="I10" s="26">
        <v>5</v>
      </c>
    </row>
    <row r="11" spans="1:15" ht="216.75" customHeight="1" x14ac:dyDescent="0.2">
      <c r="A11" s="7">
        <v>1</v>
      </c>
      <c r="B11" s="31" t="s">
        <v>12</v>
      </c>
      <c r="C11" s="32"/>
      <c r="D11" s="31" t="s">
        <v>15</v>
      </c>
      <c r="E11" s="39"/>
      <c r="F11" s="39"/>
      <c r="G11" s="32"/>
      <c r="H11" s="6" t="s">
        <v>16</v>
      </c>
      <c r="I11" s="8">
        <f>ROUND(((12.265  + 0.037) * 4.625) * 1000,2)</f>
        <v>56896.75</v>
      </c>
    </row>
    <row r="12" spans="1:15" ht="12.75" customHeight="1" x14ac:dyDescent="0.2">
      <c r="A12" s="10">
        <v>2</v>
      </c>
      <c r="B12" s="28" t="s">
        <v>0</v>
      </c>
      <c r="C12" s="29"/>
      <c r="D12" s="28"/>
      <c r="E12" s="30"/>
      <c r="F12" s="30"/>
      <c r="G12" s="29"/>
      <c r="H12" s="9"/>
      <c r="I12" s="11">
        <f>ROUND(($I$11),2)</f>
        <v>56896.75</v>
      </c>
    </row>
    <row r="13" spans="1:15" ht="25.5" customHeight="1" x14ac:dyDescent="0.2">
      <c r="A13" s="7">
        <v>3</v>
      </c>
      <c r="B13" s="31" t="s">
        <v>1</v>
      </c>
      <c r="C13" s="32"/>
      <c r="D13" s="33" t="s">
        <v>5</v>
      </c>
      <c r="E13" s="34"/>
      <c r="F13" s="34"/>
      <c r="G13" s="35"/>
      <c r="H13" s="6" t="s">
        <v>2</v>
      </c>
      <c r="I13" s="8">
        <f>ROUND(($I$12) * 1.234 * 1,2)</f>
        <v>70210.59</v>
      </c>
    </row>
    <row r="14" spans="1:15" ht="37.5" customHeight="1" x14ac:dyDescent="0.2">
      <c r="A14" s="7">
        <v>4</v>
      </c>
      <c r="B14" s="31" t="s">
        <v>17</v>
      </c>
      <c r="C14" s="32"/>
      <c r="D14" s="33" t="s">
        <v>18</v>
      </c>
      <c r="E14" s="34"/>
      <c r="F14" s="34"/>
      <c r="G14" s="35"/>
      <c r="H14" s="6" t="s">
        <v>19</v>
      </c>
      <c r="I14" s="8">
        <f>I13*1.048</f>
        <v>73580.698319999996</v>
      </c>
    </row>
    <row r="15" spans="1:15" ht="25.5" customHeight="1" x14ac:dyDescent="0.2">
      <c r="A15" s="10"/>
      <c r="B15" s="28" t="s">
        <v>3</v>
      </c>
      <c r="C15" s="29"/>
      <c r="D15" s="28"/>
      <c r="E15" s="30"/>
      <c r="F15" s="30"/>
      <c r="G15" s="29"/>
      <c r="H15" s="9"/>
      <c r="I15" s="11">
        <f>SUM(I14:I14)</f>
        <v>73580.698319999996</v>
      </c>
    </row>
    <row r="16" spans="1:15" ht="27" customHeight="1" x14ac:dyDescent="0.2"/>
    <row r="17" spans="1:7" x14ac:dyDescent="0.2">
      <c r="A17" s="27"/>
      <c r="B17" s="27"/>
      <c r="C17" s="27"/>
      <c r="D17" s="27"/>
      <c r="E17" s="27"/>
      <c r="F17" s="27"/>
      <c r="G17" s="27"/>
    </row>
    <row r="19" spans="1:7" x14ac:dyDescent="0.2">
      <c r="A19" s="27"/>
      <c r="B19" s="27"/>
      <c r="C19" s="27"/>
      <c r="D19" s="27"/>
      <c r="E19" s="27"/>
      <c r="F19" s="27"/>
      <c r="G19" s="27"/>
    </row>
  </sheetData>
  <mergeCells count="19">
    <mergeCell ref="D12:G12"/>
    <mergeCell ref="B12:C12"/>
    <mergeCell ref="D14:G14"/>
    <mergeCell ref="A4:I4"/>
    <mergeCell ref="A5:I5"/>
    <mergeCell ref="H7:I7"/>
    <mergeCell ref="B11:C11"/>
    <mergeCell ref="D11:G11"/>
    <mergeCell ref="B9:C9"/>
    <mergeCell ref="D9:G9"/>
    <mergeCell ref="B10:C10"/>
    <mergeCell ref="D10:G10"/>
    <mergeCell ref="A17:G17"/>
    <mergeCell ref="A19:G19"/>
    <mergeCell ref="B15:C15"/>
    <mergeCell ref="D15:G15"/>
    <mergeCell ref="B13:C13"/>
    <mergeCell ref="D13:G13"/>
    <mergeCell ref="B14:C14"/>
  </mergeCells>
  <phoneticPr fontId="0" type="noConversion"/>
  <pageMargins left="0.39370078740157477" right="0.39370078740157477" top="0.74803149606299213" bottom="0.74803149606299213" header="0.31496062992125984" footer="0.31496062992125984"/>
  <pageSetup paperSize="9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Дрёмина Яна Сергеевна</cp:lastModifiedBy>
  <cp:lastPrinted>2019-09-30T23:54:57Z</cp:lastPrinted>
  <dcterms:created xsi:type="dcterms:W3CDTF">2009-10-12T11:06:46Z</dcterms:created>
  <dcterms:modified xsi:type="dcterms:W3CDTF">2021-09-20T05:37:20Z</dcterms:modified>
</cp:coreProperties>
</file>